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кас. план (источн.)_1" sheetId="1" r:id="rId1"/>
  </sheets>
  <calcPr calcId="145621" iterate="1"/>
</workbook>
</file>

<file path=xl/calcChain.xml><?xml version="1.0" encoding="utf-8"?>
<calcChain xmlns="http://schemas.openxmlformats.org/spreadsheetml/2006/main">
  <c r="R21" i="1" l="1"/>
  <c r="R23" i="1"/>
  <c r="Q21" i="1"/>
  <c r="Q23" i="1"/>
  <c r="P21" i="1"/>
  <c r="P20" i="1"/>
  <c r="P23" i="1"/>
  <c r="P22" i="1" l="1"/>
  <c r="R14" i="1" l="1"/>
  <c r="Q14" i="1"/>
  <c r="P14" i="1"/>
  <c r="R20" i="1" l="1"/>
  <c r="Q20" i="1"/>
  <c r="P19" i="1"/>
  <c r="P12" i="1" s="1"/>
  <c r="R22" i="1"/>
  <c r="Q22" i="1"/>
  <c r="R19" i="1" l="1"/>
  <c r="R12" i="1" s="1"/>
  <c r="Q19" i="1"/>
  <c r="Q12" i="1" s="1"/>
</calcChain>
</file>

<file path=xl/sharedStrings.xml><?xml version="1.0" encoding="utf-8"?>
<sst xmlns="http://schemas.openxmlformats.org/spreadsheetml/2006/main" count="45" uniqueCount="45">
  <si>
    <t xml:space="preserve"> </t>
  </si>
  <si>
    <t>(расшифровка родписи)</t>
  </si>
  <si>
    <t>5</t>
  </si>
  <si>
    <t>4</t>
  </si>
  <si>
    <t>3</t>
  </si>
  <si>
    <t>2025 год</t>
  </si>
  <si>
    <t>2024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</si>
  <si>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</si>
  <si>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</si>
  <si>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</si>
  <si>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</si>
  <si>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</si>
  <si>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</si>
  <si>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</si>
  <si>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</si>
  <si>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</si>
  <si>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</si>
  <si>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</si>
  <si>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</si>
  <si>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</si>
  <si>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</si>
  <si>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Раздел 2. Бюджетные ассигнования по источникам финансирования дефицита бюджа рабочего поселка Маслянино Маслянинского района Новосибирской области в разрезе главных администраторов источников финансирования дефицита местного бюджета и кодов источников финансирования дефицита местного бюджета классификации источников финансирования дефицитов бюджетов</t>
  </si>
  <si>
    <t>в том числе:</t>
  </si>
  <si>
    <t>изменение остатков средств</t>
  </si>
  <si>
    <t>увеличение остатков средств, всего</t>
  </si>
  <si>
    <t>увеличение прочих остатков денежных средств бюджетов                       городских поселений</t>
  </si>
  <si>
    <t>уменьшение остатков средств, всего</t>
  </si>
  <si>
    <t>уменьшение прочих остатков денежных средств бюджетов                          городских поселений</t>
  </si>
  <si>
    <t>руб.</t>
  </si>
  <si>
    <t xml:space="preserve">                       Руководитель финансово-</t>
  </si>
  <si>
    <r>
      <t xml:space="preserve">                       экономического отдела               ________________________             </t>
    </r>
    <r>
      <rPr>
        <u/>
        <sz val="10"/>
        <rFont val="Arial"/>
        <family val="2"/>
        <charset val="204"/>
      </rPr>
      <t>Баталова О.Г.</t>
    </r>
  </si>
  <si>
    <t xml:space="preserve">                                                     </t>
  </si>
  <si>
    <t>(расшифровка подписи)</t>
  </si>
  <si>
    <t xml:space="preserve">                                                            (подпись)</t>
  </si>
  <si>
    <t xml:space="preserve">                                   Исполнитель                   ________________________</t>
  </si>
  <si>
    <t xml:space="preserve">                                                      (подпись)</t>
  </si>
  <si>
    <t>Ланг Т.А.</t>
  </si>
  <si>
    <t>погашение бюджетами городских поселений кредитов от кредитных организаций</t>
  </si>
  <si>
    <t>получение кредитов от кредитных организаций бюджетами городских поселений</t>
  </si>
  <si>
    <t>Источники внутреннего финансирования дефицита бюджета - всего</t>
  </si>
  <si>
    <t>получение кредитов от других бюджетов бюджетной системы Российской Федерации бюджетами городских поселений</t>
  </si>
  <si>
    <t>погашение кредитов от других бюджетов бюджетной системы Российской Федерации бюджетами городских поселений</t>
  </si>
  <si>
    <t>источники внутреннего финансирования дефицита бюджета</t>
  </si>
  <si>
    <t>29 декабря 2023 года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</si>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</sst>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2" x14ac:knownFonts="1"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9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8" xfId="0" applyNumberFormat="1" applyBorder="1" applyProtection="1">
      <protection hidden="1"/>
    </xf>
    <xf numFmtId="0" fontId="0" fillId="0" borderId="9" xfId="0" applyNumberFormat="1" applyBorder="1" applyProtection="1">
      <protection hidden="1"/>
    </xf>
    <xf numFmtId="0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0" applyNumberFormat="1" applyFont="1" applyFill="1" applyBorder="1" applyAlignment="1" applyProtection="1">
      <alignment horizontal="center" vertical="top" wrapText="1"/>
      <protection hidden="1"/>
    </xf>
    <xf numFmtId="0" fontId="5" fillId="0" borderId="2" xfId="0" applyNumberFormat="1" applyFont="1" applyFill="1" applyBorder="1" applyAlignment="1" applyProtection="1">
      <alignment horizontal="center" vertical="top" wrapText="1"/>
      <protection hidden="1"/>
    </xf>
    <xf numFmtId="0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0" applyNumberFormat="1" applyFont="1" applyFill="1" applyBorder="1" applyAlignment="1" applyProtection="1">
      <alignment horizontal="center" vertical="top" wrapText="1"/>
      <protection hidden="1"/>
    </xf>
    <xf numFmtId="0" fontId="5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5" fillId="0" borderId="16" xfId="0" applyNumberFormat="1" applyFont="1" applyFill="1" applyBorder="1" applyAlignment="1" applyProtection="1">
      <alignment horizontal="centerContinuous" vertical="center"/>
      <protection hidden="1"/>
    </xf>
    <xf numFmtId="0" fontId="5" fillId="0" borderId="19" xfId="0" applyNumberFormat="1" applyFont="1" applyFill="1" applyBorder="1" applyAlignment="1" applyProtection="1">
      <alignment horizontal="centerContinuous" vertical="center"/>
      <protection hidden="1"/>
    </xf>
    <xf numFmtId="0" fontId="5" fillId="0" borderId="20" xfId="0" applyNumberFormat="1" applyFont="1" applyFill="1" applyBorder="1" applyAlignment="1" applyProtection="1">
      <alignment horizontal="centerContinuous" vertical="center"/>
      <protection hidden="1"/>
    </xf>
    <xf numFmtId="0" fontId="5" fillId="0" borderId="21" xfId="0" applyNumberFormat="1" applyFont="1" applyFill="1" applyBorder="1" applyAlignment="1" applyProtection="1">
      <alignment horizontal="centerContinuous" vertical="center"/>
      <protection hidden="1"/>
    </xf>
    <xf numFmtId="0" fontId="5" fillId="0" borderId="14" xfId="0" applyNumberFormat="1" applyFont="1" applyFill="1" applyBorder="1" applyAlignment="1" applyProtection="1">
      <alignment horizontal="centerContinuous" vertical="center"/>
      <protection hidden="1"/>
    </xf>
    <xf numFmtId="0" fontId="5" fillId="0" borderId="22" xfId="0" applyNumberFormat="1" applyFont="1" applyFill="1" applyBorder="1" applyAlignment="1" applyProtection="1">
      <alignment horizontal="centerContinuous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Protection="1"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8" xfId="0" applyNumberFormat="1" applyBorder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8" fillId="0" borderId="0" xfId="0" applyFont="1" applyProtection="1"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Border="1" applyAlignment="1" applyProtection="1">
      <alignment horizontal="center"/>
      <protection hidden="1"/>
    </xf>
    <xf numFmtId="0" fontId="9" fillId="0" borderId="0" xfId="0" applyNumberFormat="1" applyFont="1" applyFill="1" applyAlignment="1" applyProtection="1">
      <protection hidden="1"/>
    </xf>
    <xf numFmtId="164" fontId="10" fillId="0" borderId="11" xfId="0" applyNumberFormat="1" applyFont="1" applyFill="1" applyBorder="1" applyAlignment="1" applyProtection="1">
      <protection hidden="1"/>
    </xf>
    <xf numFmtId="164" fontId="10" fillId="0" borderId="10" xfId="0" applyNumberFormat="1" applyFont="1" applyFill="1" applyBorder="1" applyAlignment="1" applyProtection="1">
      <protection hidden="1"/>
    </xf>
    <xf numFmtId="164" fontId="10" fillId="0" borderId="26" xfId="0" applyNumberFormat="1" applyFont="1" applyFill="1" applyBorder="1" applyAlignment="1" applyProtection="1">
      <protection hidden="1"/>
    </xf>
    <xf numFmtId="164" fontId="10" fillId="0" borderId="27" xfId="0" applyNumberFormat="1" applyFont="1" applyFill="1" applyBorder="1" applyAlignment="1" applyProtection="1">
      <protection hidden="1"/>
    </xf>
    <xf numFmtId="164" fontId="8" fillId="0" borderId="26" xfId="0" applyNumberFormat="1" applyFont="1" applyFill="1" applyBorder="1" applyAlignment="1" applyProtection="1">
      <protection hidden="1"/>
    </xf>
    <xf numFmtId="164" fontId="8" fillId="0" borderId="27" xfId="0" applyNumberFormat="1" applyFont="1" applyFill="1" applyBorder="1" applyAlignment="1" applyProtection="1">
      <protection hidden="1"/>
    </xf>
    <xf numFmtId="164" fontId="8" fillId="0" borderId="33" xfId="0" applyNumberFormat="1" applyFont="1" applyFill="1" applyBorder="1" applyAlignment="1" applyProtection="1">
      <protection hidden="1"/>
    </xf>
    <xf numFmtId="164" fontId="8" fillId="0" borderId="6" xfId="0" applyNumberFormat="1" applyFont="1" applyFill="1" applyBorder="1" applyAlignment="1" applyProtection="1">
      <protection hidden="1"/>
    </xf>
    <xf numFmtId="165" fontId="10" fillId="0" borderId="23" xfId="0" applyNumberFormat="1" applyFont="1" applyFill="1" applyBorder="1" applyAlignment="1" applyProtection="1">
      <alignment wrapText="1"/>
      <protection hidden="1"/>
    </xf>
    <xf numFmtId="165" fontId="10" fillId="0" borderId="24" xfId="0" applyNumberFormat="1" applyFont="1" applyFill="1" applyBorder="1" applyAlignment="1" applyProtection="1">
      <alignment wrapText="1"/>
      <protection hidden="1"/>
    </xf>
    <xf numFmtId="165" fontId="10" fillId="0" borderId="25" xfId="0" applyNumberFormat="1" applyFont="1" applyFill="1" applyBorder="1" applyAlignment="1" applyProtection="1">
      <alignment wrapText="1"/>
      <protection hidden="1"/>
    </xf>
    <xf numFmtId="165" fontId="10" fillId="0" borderId="29" xfId="0" applyNumberFormat="1" applyFont="1" applyFill="1" applyBorder="1" applyAlignment="1" applyProtection="1">
      <protection hidden="1"/>
    </xf>
    <xf numFmtId="0" fontId="8" fillId="0" borderId="30" xfId="0" applyFont="1" applyBorder="1" applyAlignment="1"/>
    <xf numFmtId="165" fontId="8" fillId="0" borderId="24" xfId="0" applyNumberFormat="1" applyFont="1" applyFill="1" applyBorder="1" applyAlignment="1" applyProtection="1">
      <alignment wrapText="1"/>
      <protection hidden="1"/>
    </xf>
    <xf numFmtId="165" fontId="8" fillId="0" borderId="25" xfId="0" applyNumberFormat="1" applyFont="1" applyFill="1" applyBorder="1" applyAlignment="1" applyProtection="1">
      <alignment wrapText="1"/>
      <protection hidden="1"/>
    </xf>
    <xf numFmtId="165" fontId="8" fillId="0" borderId="31" xfId="0" applyNumberFormat="1" applyFont="1" applyFill="1" applyBorder="1" applyAlignment="1" applyProtection="1">
      <alignment wrapText="1"/>
      <protection hidden="1"/>
    </xf>
    <xf numFmtId="165" fontId="8" fillId="0" borderId="31" xfId="0" applyNumberFormat="1" applyFont="1" applyFill="1" applyBorder="1" applyAlignment="1" applyProtection="1">
      <protection hidden="1"/>
    </xf>
    <xf numFmtId="0" fontId="11" fillId="0" borderId="31" xfId="0" applyNumberFormat="1" applyFont="1" applyFill="1" applyBorder="1" applyAlignment="1" applyProtection="1">
      <alignment wrapText="1"/>
      <protection hidden="1"/>
    </xf>
    <xf numFmtId="171" fontId="8" fillId="0" borderId="31" xfId="0" applyNumberFormat="1" applyFont="1" applyFill="1" applyBorder="1" applyAlignment="1" applyProtection="1">
      <alignment wrapText="1"/>
      <protection hidden="1"/>
    </xf>
    <xf numFmtId="171" fontId="8" fillId="0" borderId="31" xfId="0" applyNumberFormat="1" applyFont="1" applyFill="1" applyBorder="1" applyAlignment="1" applyProtection="1">
      <protection hidden="1"/>
    </xf>
    <xf numFmtId="170" fontId="8" fillId="0" borderId="31" xfId="0" applyNumberFormat="1" applyFont="1" applyFill="1" applyBorder="1" applyAlignment="1" applyProtection="1">
      <protection hidden="1"/>
    </xf>
    <xf numFmtId="169" fontId="8" fillId="0" borderId="33" xfId="0" applyNumberFormat="1" applyFont="1" applyFill="1" applyBorder="1" applyAlignment="1" applyProtection="1">
      <protection hidden="1"/>
    </xf>
    <xf numFmtId="168" fontId="8" fillId="0" borderId="33" xfId="0" applyNumberFormat="1" applyFont="1" applyFill="1" applyBorder="1" applyAlignment="1" applyProtection="1">
      <protection hidden="1"/>
    </xf>
    <xf numFmtId="167" fontId="8" fillId="0" borderId="33" xfId="0" applyNumberFormat="1" applyFont="1" applyFill="1" applyBorder="1" applyAlignment="1" applyProtection="1">
      <protection hidden="1"/>
    </xf>
    <xf numFmtId="166" fontId="8" fillId="0" borderId="33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165" fontId="8" fillId="0" borderId="29" xfId="0" applyNumberFormat="1" applyFont="1" applyFill="1" applyBorder="1" applyAlignment="1" applyProtection="1">
      <alignment wrapText="1"/>
      <protection hidden="1"/>
    </xf>
    <xf numFmtId="0" fontId="8" fillId="0" borderId="30" xfId="0" applyFont="1" applyBorder="1" applyAlignment="1">
      <alignment wrapText="1"/>
    </xf>
    <xf numFmtId="165" fontId="10" fillId="0" borderId="29" xfId="0" applyNumberFormat="1" applyFont="1" applyFill="1" applyBorder="1" applyAlignment="1" applyProtection="1">
      <protection hidden="1"/>
    </xf>
    <xf numFmtId="0" fontId="8" fillId="0" borderId="30" xfId="0" applyFont="1" applyBorder="1" applyAlignment="1"/>
    <xf numFmtId="0" fontId="8" fillId="0" borderId="7" xfId="0" applyNumberFormat="1" applyFont="1" applyFill="1" applyBorder="1" applyAlignment="1" applyProtection="1">
      <alignment wrapText="1"/>
      <protection hidden="1"/>
    </xf>
    <xf numFmtId="0" fontId="8" fillId="0" borderId="32" xfId="0" applyFont="1" applyBorder="1" applyAlignment="1">
      <alignment wrapText="1"/>
    </xf>
    <xf numFmtId="0" fontId="7" fillId="0" borderId="0" xfId="0" applyNumberFormat="1" applyFont="1" applyFill="1" applyAlignment="1" applyProtection="1">
      <alignment horizontal="left"/>
      <protection hidden="1"/>
    </xf>
    <xf numFmtId="165" fontId="10" fillId="0" borderId="13" xfId="0" applyNumberFormat="1" applyFont="1" applyFill="1" applyBorder="1" applyAlignment="1" applyProtection="1">
      <alignment wrapText="1"/>
      <protection hidden="1"/>
    </xf>
    <xf numFmtId="165" fontId="10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8"/>
  <sheetViews>
    <sheetView showGridLines="0" tabSelected="1" view="pageLayout" topLeftCell="A10" zoomScaleNormal="100" workbookViewId="0">
      <selection activeCell="Q35" sqref="Q35"/>
    </sheetView>
  </sheetViews>
  <sheetFormatPr defaultColWidth="9.140625" defaultRowHeight="12.75" x14ac:dyDescent="0.2"/>
  <cols>
    <col min="1" max="1" width="0.7109375" customWidth="1"/>
    <col min="2" max="9" width="0" hidden="1" customWidth="1"/>
    <col min="10" max="10" width="22.85546875" customWidth="1"/>
    <col min="11" max="11" width="34.7109375" customWidth="1"/>
    <col min="12" max="15" width="0" hidden="1" customWidth="1"/>
    <col min="16" max="18" width="14.42578125" customWidth="1"/>
    <col min="19" max="19" width="0" hidden="1" customWidth="1"/>
    <col min="20" max="30" width="0.85546875" customWidth="1"/>
    <col min="31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74"/>
      <c r="R1" s="74"/>
      <c r="S1" s="74"/>
      <c r="T1" s="74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3" customHeight="1" x14ac:dyDescent="0.2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7"/>
      <c r="O2" s="36"/>
      <c r="P2" s="36"/>
      <c r="Q2" s="36"/>
      <c r="R2" s="36"/>
      <c r="S2" s="36"/>
      <c r="T2" s="34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.25" customHeight="1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  <c r="O3" s="36"/>
      <c r="P3" s="36"/>
      <c r="Q3" s="36"/>
      <c r="R3" s="36"/>
      <c r="S3" s="36"/>
      <c r="T3" s="32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5.75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76" t="s">
        <v>21</v>
      </c>
      <c r="K4" s="76"/>
      <c r="L4" s="76"/>
      <c r="M4" s="76"/>
      <c r="N4" s="76"/>
      <c r="O4" s="76"/>
      <c r="P4" s="76"/>
      <c r="Q4" s="76"/>
      <c r="R4" s="76"/>
      <c r="S4" s="33"/>
      <c r="T4" s="32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41.25" customHeight="1" x14ac:dyDescent="0.2">
      <c r="A5" s="34"/>
      <c r="B5" s="34"/>
      <c r="C5" s="34"/>
      <c r="D5" s="34"/>
      <c r="E5" s="34"/>
      <c r="F5" s="34"/>
      <c r="G5" s="34"/>
      <c r="H5" s="34"/>
      <c r="I5" s="34"/>
      <c r="J5" s="76"/>
      <c r="K5" s="76"/>
      <c r="L5" s="76"/>
      <c r="M5" s="76"/>
      <c r="N5" s="76"/>
      <c r="O5" s="76"/>
      <c r="P5" s="76"/>
      <c r="Q5" s="76"/>
      <c r="R5" s="76"/>
      <c r="S5" s="33"/>
      <c r="T5" s="32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6" customHeight="1" x14ac:dyDescent="0.2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  <c r="R6" s="1"/>
      <c r="S6" s="33"/>
      <c r="T6" s="32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3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4"/>
      <c r="O7" s="3"/>
      <c r="P7" s="3"/>
      <c r="Q7" s="3"/>
      <c r="R7" s="39" t="s">
        <v>28</v>
      </c>
      <c r="S7" s="33"/>
      <c r="T7" s="32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2.25" customHeight="1" thickBo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1"/>
      <c r="L8" s="1"/>
      <c r="M8" s="1"/>
      <c r="N8" s="1"/>
      <c r="O8" s="1"/>
      <c r="P8" s="1"/>
      <c r="Q8" s="1"/>
      <c r="R8" s="1"/>
      <c r="S8" s="1"/>
      <c r="T8" s="3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2.75" customHeight="1" thickBot="1" x14ac:dyDescent="0.25">
      <c r="A9" s="1"/>
      <c r="B9" s="15"/>
      <c r="C9" s="30"/>
      <c r="D9" s="31"/>
      <c r="E9" s="30"/>
      <c r="F9" s="29"/>
      <c r="G9" s="29"/>
      <c r="H9" s="29"/>
      <c r="I9" s="28"/>
      <c r="J9" s="27"/>
      <c r="K9" s="75" t="s">
        <v>20</v>
      </c>
      <c r="L9" s="26"/>
      <c r="M9" s="25"/>
      <c r="N9" s="25"/>
      <c r="O9" s="24"/>
      <c r="P9" s="75" t="s">
        <v>19</v>
      </c>
      <c r="Q9" s="75"/>
      <c r="R9" s="75"/>
      <c r="S9" s="1"/>
      <c r="T9" s="1"/>
      <c r="U9" s="2"/>
      <c r="V9" s="1"/>
      <c r="W9" s="1"/>
      <c r="X9" s="1"/>
      <c r="Y9" s="1"/>
      <c r="Z9" s="1"/>
      <c r="AA9" s="1"/>
      <c r="AB9" s="1"/>
      <c r="AC9" s="1"/>
      <c r="AD9" s="1"/>
    </row>
    <row r="10" spans="1:30" ht="41.25" customHeight="1" thickBot="1" x14ac:dyDescent="0.25">
      <c r="A10" s="1"/>
      <c r="B10" s="18" t="s">
        <v>18</v>
      </c>
      <c r="C10" s="16" t="s">
        <v>17</v>
      </c>
      <c r="D10" s="23"/>
      <c r="E10" s="14" t="s">
        <v>16</v>
      </c>
      <c r="F10" s="14" t="s">
        <v>15</v>
      </c>
      <c r="G10" s="14" t="s">
        <v>14</v>
      </c>
      <c r="H10" s="14" t="s">
        <v>13</v>
      </c>
      <c r="I10" s="22" t="s">
        <v>12</v>
      </c>
      <c r="J10" s="21" t="s">
        <v>11</v>
      </c>
      <c r="K10" s="75"/>
      <c r="L10" s="19" t="s">
        <v>10</v>
      </c>
      <c r="M10" s="18" t="s">
        <v>9</v>
      </c>
      <c r="N10" s="18" t="s">
        <v>8</v>
      </c>
      <c r="O10" s="17" t="s">
        <v>7</v>
      </c>
      <c r="P10" s="14" t="s">
        <v>6</v>
      </c>
      <c r="Q10" s="16" t="s">
        <v>5</v>
      </c>
      <c r="R10" s="14" t="s">
        <v>44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14.25" customHeight="1" thickBot="1" x14ac:dyDescent="0.25">
      <c r="A11" s="10"/>
      <c r="B11" s="15">
        <v>1</v>
      </c>
      <c r="C11" s="15"/>
      <c r="D11" s="15"/>
      <c r="E11" s="15"/>
      <c r="F11" s="15"/>
      <c r="G11" s="15"/>
      <c r="H11" s="15"/>
      <c r="I11" s="15"/>
      <c r="J11" s="20">
        <v>1</v>
      </c>
      <c r="K11" s="20">
        <v>2</v>
      </c>
      <c r="L11" s="15">
        <v>3</v>
      </c>
      <c r="M11" s="15">
        <v>3</v>
      </c>
      <c r="N11" s="15">
        <v>4</v>
      </c>
      <c r="O11" s="15"/>
      <c r="P11" s="14" t="s">
        <v>4</v>
      </c>
      <c r="Q11" s="20" t="s">
        <v>3</v>
      </c>
      <c r="R11" s="20" t="s">
        <v>2</v>
      </c>
      <c r="S11" s="1"/>
      <c r="T11" s="1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27" customHeight="1" x14ac:dyDescent="0.2">
      <c r="A12" s="10"/>
      <c r="B12" s="84" t="s">
        <v>39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5"/>
      <c r="P12" s="49">
        <f>P14+P19</f>
        <v>-600000</v>
      </c>
      <c r="Q12" s="49">
        <f>Q14-Q19</f>
        <v>-600000</v>
      </c>
      <c r="R12" s="50">
        <f>R14-R19</f>
        <v>-600000</v>
      </c>
      <c r="S12" s="13"/>
      <c r="T12" s="1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2.75" customHeight="1" x14ac:dyDescent="0.2">
      <c r="A13" s="10"/>
      <c r="B13" s="57"/>
      <c r="C13" s="57"/>
      <c r="D13" s="57"/>
      <c r="E13" s="57"/>
      <c r="F13" s="57"/>
      <c r="G13" s="57"/>
      <c r="H13" s="57"/>
      <c r="I13" s="57"/>
      <c r="J13" s="79" t="s">
        <v>22</v>
      </c>
      <c r="K13" s="80"/>
      <c r="L13" s="58"/>
      <c r="M13" s="58"/>
      <c r="N13" s="58"/>
      <c r="O13" s="59"/>
      <c r="P13" s="51"/>
      <c r="Q13" s="51"/>
      <c r="R13" s="52"/>
      <c r="S13" s="38"/>
      <c r="T13" s="1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12.75" customHeight="1" x14ac:dyDescent="0.2">
      <c r="A14" s="10"/>
      <c r="B14" s="57"/>
      <c r="C14" s="57"/>
      <c r="D14" s="57"/>
      <c r="E14" s="57"/>
      <c r="F14" s="57"/>
      <c r="G14" s="57"/>
      <c r="H14" s="57"/>
      <c r="I14" s="57"/>
      <c r="J14" s="79" t="s">
        <v>42</v>
      </c>
      <c r="K14" s="80"/>
      <c r="L14" s="58"/>
      <c r="M14" s="58"/>
      <c r="N14" s="58"/>
      <c r="O14" s="59"/>
      <c r="P14" s="51">
        <f>P15+P16+P17+P18</f>
        <v>-600000</v>
      </c>
      <c r="Q14" s="51">
        <f>Q15+Q16+Q17+Q18</f>
        <v>-600000</v>
      </c>
      <c r="R14" s="51">
        <f>R15+R16+R17+R18</f>
        <v>-600000</v>
      </c>
      <c r="S14" s="38"/>
      <c r="T14" s="1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25.5" customHeight="1" x14ac:dyDescent="0.2">
      <c r="A15" s="10"/>
      <c r="B15" s="57"/>
      <c r="C15" s="57"/>
      <c r="D15" s="57"/>
      <c r="E15" s="57"/>
      <c r="F15" s="57"/>
      <c r="G15" s="57"/>
      <c r="H15" s="57"/>
      <c r="I15" s="57"/>
      <c r="J15" s="77" t="s">
        <v>38</v>
      </c>
      <c r="K15" s="78"/>
      <c r="L15" s="62"/>
      <c r="M15" s="62"/>
      <c r="N15" s="62"/>
      <c r="O15" s="63"/>
      <c r="P15" s="53">
        <v>0</v>
      </c>
      <c r="Q15" s="53">
        <v>0</v>
      </c>
      <c r="R15" s="54">
        <v>0</v>
      </c>
      <c r="S15" s="38"/>
      <c r="T15" s="1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24.75" customHeight="1" x14ac:dyDescent="0.2">
      <c r="A16" s="10"/>
      <c r="B16" s="57"/>
      <c r="C16" s="57"/>
      <c r="D16" s="57"/>
      <c r="E16" s="57"/>
      <c r="F16" s="57"/>
      <c r="G16" s="57"/>
      <c r="H16" s="57"/>
      <c r="I16" s="57"/>
      <c r="J16" s="77" t="s">
        <v>37</v>
      </c>
      <c r="K16" s="78"/>
      <c r="L16" s="62"/>
      <c r="M16" s="62"/>
      <c r="N16" s="62"/>
      <c r="O16" s="63"/>
      <c r="P16" s="53">
        <v>0</v>
      </c>
      <c r="Q16" s="53">
        <v>0</v>
      </c>
      <c r="R16" s="54">
        <v>0</v>
      </c>
      <c r="S16" s="38"/>
      <c r="T16" s="1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24.75" customHeight="1" x14ac:dyDescent="0.2">
      <c r="A17" s="10"/>
      <c r="B17" s="57"/>
      <c r="C17" s="57"/>
      <c r="D17" s="57"/>
      <c r="E17" s="57"/>
      <c r="F17" s="57"/>
      <c r="G17" s="57"/>
      <c r="H17" s="57"/>
      <c r="I17" s="57"/>
      <c r="J17" s="77" t="s">
        <v>40</v>
      </c>
      <c r="K17" s="78"/>
      <c r="L17" s="62"/>
      <c r="M17" s="62"/>
      <c r="N17" s="62"/>
      <c r="O17" s="63"/>
      <c r="P17" s="53">
        <v>0</v>
      </c>
      <c r="Q17" s="53">
        <v>0</v>
      </c>
      <c r="R17" s="53">
        <v>0</v>
      </c>
      <c r="S17" s="38"/>
      <c r="T17" s="1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24.75" customHeight="1" x14ac:dyDescent="0.2">
      <c r="A18" s="10"/>
      <c r="B18" s="57"/>
      <c r="C18" s="57"/>
      <c r="D18" s="57"/>
      <c r="E18" s="57"/>
      <c r="F18" s="57"/>
      <c r="G18" s="57"/>
      <c r="H18" s="57"/>
      <c r="I18" s="57"/>
      <c r="J18" s="77" t="s">
        <v>41</v>
      </c>
      <c r="K18" s="78"/>
      <c r="L18" s="62"/>
      <c r="M18" s="62"/>
      <c r="N18" s="62"/>
      <c r="O18" s="63"/>
      <c r="P18" s="53">
        <v>-600000</v>
      </c>
      <c r="Q18" s="53">
        <v>-600000</v>
      </c>
      <c r="R18" s="53">
        <v>-600000</v>
      </c>
      <c r="S18" s="38"/>
      <c r="T18" s="1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12.75" customHeight="1" x14ac:dyDescent="0.2">
      <c r="A19" s="10"/>
      <c r="B19" s="57"/>
      <c r="C19" s="57"/>
      <c r="D19" s="57"/>
      <c r="E19" s="57"/>
      <c r="F19" s="57"/>
      <c r="G19" s="57"/>
      <c r="H19" s="57"/>
      <c r="I19" s="57"/>
      <c r="J19" s="79" t="s">
        <v>23</v>
      </c>
      <c r="K19" s="80"/>
      <c r="L19" s="58"/>
      <c r="M19" s="58"/>
      <c r="N19" s="58"/>
      <c r="O19" s="59"/>
      <c r="P19" s="51">
        <f>P20+P22</f>
        <v>0</v>
      </c>
      <c r="Q19" s="51">
        <f t="shared" ref="Q19:R19" si="0">Q20+Q22</f>
        <v>0</v>
      </c>
      <c r="R19" s="51">
        <f t="shared" si="0"/>
        <v>0</v>
      </c>
      <c r="S19" s="38"/>
      <c r="T19" s="1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12.75" customHeight="1" x14ac:dyDescent="0.2">
      <c r="A20" s="10"/>
      <c r="B20" s="57"/>
      <c r="C20" s="57"/>
      <c r="D20" s="57"/>
      <c r="E20" s="57"/>
      <c r="F20" s="57"/>
      <c r="G20" s="57"/>
      <c r="H20" s="57"/>
      <c r="I20" s="57"/>
      <c r="J20" s="60" t="s">
        <v>24</v>
      </c>
      <c r="K20" s="61"/>
      <c r="L20" s="58"/>
      <c r="M20" s="58"/>
      <c r="N20" s="58"/>
      <c r="O20" s="59"/>
      <c r="P20" s="51">
        <f>P21</f>
        <v>-122930504.65000001</v>
      </c>
      <c r="Q20" s="51">
        <f>Q21</f>
        <v>-63860670</v>
      </c>
      <c r="R20" s="52">
        <f>R21</f>
        <v>-68129542</v>
      </c>
      <c r="S20" s="38"/>
      <c r="T20" s="1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25.5" customHeight="1" x14ac:dyDescent="0.2">
      <c r="A21" s="10"/>
      <c r="B21" s="57"/>
      <c r="C21" s="57"/>
      <c r="D21" s="57"/>
      <c r="E21" s="57"/>
      <c r="F21" s="57"/>
      <c r="G21" s="57"/>
      <c r="H21" s="57"/>
      <c r="I21" s="57"/>
      <c r="J21" s="77" t="s">
        <v>25</v>
      </c>
      <c r="K21" s="78"/>
      <c r="L21" s="62"/>
      <c r="M21" s="62"/>
      <c r="N21" s="62"/>
      <c r="O21" s="63"/>
      <c r="P21" s="53">
        <f>-122930504.65-P15-P17</f>
        <v>-122930504.65000001</v>
      </c>
      <c r="Q21" s="53">
        <f>-63860670-Q15-Q17</f>
        <v>-63860670</v>
      </c>
      <c r="R21" s="54">
        <f>-68129542-R15-R17</f>
        <v>-68129542</v>
      </c>
      <c r="S21" s="38"/>
      <c r="T21" s="1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2.75" customHeight="1" x14ac:dyDescent="0.2">
      <c r="A22" s="10"/>
      <c r="B22" s="57"/>
      <c r="C22" s="57"/>
      <c r="D22" s="57"/>
      <c r="E22" s="57"/>
      <c r="F22" s="57"/>
      <c r="G22" s="57"/>
      <c r="H22" s="57"/>
      <c r="I22" s="57"/>
      <c r="J22" s="79" t="s">
        <v>26</v>
      </c>
      <c r="K22" s="80"/>
      <c r="L22" s="58"/>
      <c r="M22" s="58"/>
      <c r="N22" s="58"/>
      <c r="O22" s="59"/>
      <c r="P22" s="51">
        <f>P23</f>
        <v>122930504.65000001</v>
      </c>
      <c r="Q22" s="51">
        <f>Q23</f>
        <v>63860670</v>
      </c>
      <c r="R22" s="52">
        <f>R23</f>
        <v>68129542</v>
      </c>
      <c r="S22" s="38"/>
      <c r="T22" s="1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24.75" customHeight="1" thickBot="1" x14ac:dyDescent="0.25">
      <c r="A23" s="10"/>
      <c r="B23" s="64"/>
      <c r="C23" s="65"/>
      <c r="D23" s="66"/>
      <c r="E23" s="67"/>
      <c r="F23" s="68"/>
      <c r="G23" s="68"/>
      <c r="H23" s="69"/>
      <c r="I23" s="65"/>
      <c r="J23" s="81" t="s">
        <v>27</v>
      </c>
      <c r="K23" s="82"/>
      <c r="L23" s="70"/>
      <c r="M23" s="71"/>
      <c r="N23" s="72"/>
      <c r="O23" s="73"/>
      <c r="P23" s="55">
        <f>122330504.65-P16-P18</f>
        <v>122930504.65000001</v>
      </c>
      <c r="Q23" s="55">
        <f>63260670-Q16-Q18</f>
        <v>63860670</v>
      </c>
      <c r="R23" s="56">
        <f>67529542-R16-R18</f>
        <v>68129542</v>
      </c>
      <c r="S23" s="12">
        <v>147</v>
      </c>
      <c r="T23" s="1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40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40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41" t="s">
        <v>29</v>
      </c>
      <c r="K26" s="1"/>
      <c r="L26" s="1"/>
      <c r="M26" s="40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11.25" customHeight="1" x14ac:dyDescent="0.2">
      <c r="A27" s="3"/>
      <c r="B27" s="7"/>
      <c r="C27" s="7"/>
      <c r="D27" s="7"/>
      <c r="E27" s="7"/>
      <c r="F27" s="7"/>
      <c r="G27" s="7"/>
      <c r="H27" s="7"/>
      <c r="I27" s="7"/>
      <c r="J27" s="43" t="s">
        <v>30</v>
      </c>
      <c r="K27" s="7"/>
      <c r="L27" s="2"/>
      <c r="M27" s="2"/>
      <c r="N27" s="2"/>
      <c r="O27" s="2"/>
      <c r="P27" s="2"/>
      <c r="Q27" s="2"/>
      <c r="R27" s="6"/>
      <c r="S27" s="6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11.25" customHeight="1" x14ac:dyDescent="0.2">
      <c r="A28" s="3"/>
      <c r="B28" s="7"/>
      <c r="C28" s="7"/>
      <c r="D28" s="7"/>
      <c r="E28" s="7"/>
      <c r="F28" s="7"/>
      <c r="G28" s="7"/>
      <c r="H28" s="7"/>
      <c r="I28" s="7"/>
      <c r="J28" s="42" t="s">
        <v>31</v>
      </c>
      <c r="K28" s="44" t="s">
        <v>33</v>
      </c>
      <c r="L28" s="2"/>
      <c r="M28" s="2"/>
      <c r="N28" s="2"/>
      <c r="O28" s="2"/>
      <c r="P28" s="2"/>
      <c r="Q28" s="45" t="s">
        <v>32</v>
      </c>
      <c r="R28" s="6"/>
      <c r="S28" s="6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11.25" customHeight="1" x14ac:dyDescent="0.2">
      <c r="A29" s="3"/>
      <c r="B29" s="7"/>
      <c r="C29" s="7"/>
      <c r="D29" s="7"/>
      <c r="E29" s="7"/>
      <c r="F29" s="7"/>
      <c r="G29" s="7"/>
      <c r="H29" s="7"/>
      <c r="I29" s="7"/>
      <c r="J29" s="5"/>
      <c r="K29" s="7"/>
      <c r="L29" s="2"/>
      <c r="M29" s="2"/>
      <c r="N29" s="2"/>
      <c r="O29" s="2"/>
      <c r="P29" s="2"/>
      <c r="Q29" s="2"/>
      <c r="R29" s="6"/>
      <c r="S29" s="6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11.25" customHeight="1" x14ac:dyDescent="0.2">
      <c r="A30" s="3"/>
      <c r="B30" s="7"/>
      <c r="C30" s="7"/>
      <c r="D30" s="7"/>
      <c r="E30" s="7"/>
      <c r="F30" s="7"/>
      <c r="G30" s="7"/>
      <c r="H30" s="7"/>
      <c r="I30" s="7"/>
      <c r="J30" s="5"/>
      <c r="K30" s="7"/>
      <c r="L30" s="2"/>
      <c r="M30" s="2"/>
      <c r="N30" s="2"/>
      <c r="O30" s="2"/>
      <c r="P30" s="2"/>
      <c r="Q30" s="2"/>
      <c r="R30" s="6"/>
      <c r="S30" s="6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11.25" customHeight="1" x14ac:dyDescent="0.2">
      <c r="A31" s="3"/>
      <c r="B31" s="3"/>
      <c r="C31" s="3"/>
      <c r="D31" s="3"/>
      <c r="E31" s="3"/>
      <c r="F31" s="3"/>
      <c r="G31" s="3"/>
      <c r="H31" s="2"/>
      <c r="I31" s="3"/>
      <c r="J31" s="46" t="s">
        <v>34</v>
      </c>
      <c r="K31" s="9"/>
      <c r="L31" s="4"/>
      <c r="M31" s="4"/>
      <c r="N31" s="2"/>
      <c r="O31" s="2"/>
      <c r="P31" s="3"/>
      <c r="Q31" s="48" t="s">
        <v>36</v>
      </c>
      <c r="R31" s="8"/>
      <c r="S31" s="4"/>
      <c r="T31" s="2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11.2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47" t="s">
        <v>35</v>
      </c>
      <c r="L32" s="3"/>
      <c r="M32" s="2"/>
      <c r="N32" s="2"/>
      <c r="O32" s="3"/>
      <c r="P32" s="3"/>
      <c r="Q32" s="83" t="s">
        <v>1</v>
      </c>
      <c r="R32" s="83"/>
      <c r="S32" s="2"/>
      <c r="T32" s="2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11.25" customHeight="1" x14ac:dyDescent="0.2">
      <c r="A33" s="3"/>
      <c r="B33" s="7"/>
      <c r="C33" s="7"/>
      <c r="D33" s="7"/>
      <c r="E33" s="7"/>
      <c r="F33" s="7"/>
      <c r="G33" s="7"/>
      <c r="H33" s="7"/>
      <c r="I33" s="7"/>
      <c r="J33" s="5"/>
      <c r="K33" s="2"/>
      <c r="L33" s="7"/>
      <c r="M33" s="2"/>
      <c r="N33" s="2"/>
      <c r="O33" s="2"/>
      <c r="P33" s="2"/>
      <c r="Q33" s="2"/>
      <c r="R33" s="6"/>
      <c r="S33" s="6"/>
      <c r="T33" s="2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2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5"/>
      <c r="K34" s="2"/>
      <c r="L34" s="4"/>
      <c r="M34" s="4"/>
      <c r="N34" s="2"/>
      <c r="O34" s="2"/>
      <c r="P34" s="2"/>
      <c r="Q34" s="2"/>
      <c r="R34" s="4"/>
      <c r="S34" s="4"/>
      <c r="T34" s="2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11.25" customHeight="1" x14ac:dyDescent="0.2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409.6" hidden="1" customHeight="1" x14ac:dyDescent="0.2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8" spans="1:30" x14ac:dyDescent="0.2">
      <c r="J38" t="s">
        <v>43</v>
      </c>
    </row>
  </sheetData>
  <mergeCells count="17">
    <mergeCell ref="J18:K18"/>
    <mergeCell ref="J22:K22"/>
    <mergeCell ref="J23:K23"/>
    <mergeCell ref="Q32:R32"/>
    <mergeCell ref="B12:O12"/>
    <mergeCell ref="J13:K13"/>
    <mergeCell ref="J14:K14"/>
    <mergeCell ref="J15:K15"/>
    <mergeCell ref="J16:K16"/>
    <mergeCell ref="J19:K19"/>
    <mergeCell ref="J21:K21"/>
    <mergeCell ref="J17:K17"/>
    <mergeCell ref="S1:T1"/>
    <mergeCell ref="Q1:R1"/>
    <mergeCell ref="K9:K10"/>
    <mergeCell ref="P9:R9"/>
    <mergeCell ref="J4:R5"/>
  </mergeCells>
  <pageMargins left="0.75" right="0.75" top="1" bottom="1" header="0.5" footer="0.5"/>
  <pageSetup scale="88" fitToWidth="0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 (источн.)_1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2024-01-12T09:14:15Z</cp:lastPrinted>
  <dcterms:created xsi:type="dcterms:W3CDTF">2023-02-08T10:40:26Z</dcterms:created>
  <dcterms:modified xsi:type="dcterms:W3CDTF">2024-01-12T09:14:16Z</dcterms:modified>
</cp:coreProperties>
</file>